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НС\постановления\2017 год\подгот ОЗП\проект отдела\долбор\"/>
    </mc:Choice>
  </mc:AlternateContent>
  <bookViews>
    <workbookView xWindow="0" yWindow="0" windowWidth="23040" windowHeight="9390"/>
  </bookViews>
  <sheets>
    <sheet name="приложение 17" sheetId="3" r:id="rId1"/>
  </sheets>
  <definedNames>
    <definedName name="OLE_LINK1" localSheetId="0">'приложение 17'!$A$2</definedName>
  </definedNames>
  <calcPr calcId="152511"/>
</workbook>
</file>

<file path=xl/calcChain.xml><?xml version="1.0" encoding="utf-8"?>
<calcChain xmlns="http://schemas.openxmlformats.org/spreadsheetml/2006/main">
  <c r="H17" i="3" l="1"/>
  <c r="G17" i="3"/>
  <c r="F17" i="3"/>
  <c r="E17" i="3"/>
  <c r="H16" i="3"/>
  <c r="G16" i="3"/>
  <c r="F16" i="3"/>
  <c r="E16" i="3"/>
  <c r="H15" i="3"/>
  <c r="G15" i="3"/>
  <c r="F15" i="3"/>
  <c r="E15" i="3"/>
  <c r="H14" i="3"/>
  <c r="G14" i="3"/>
  <c r="F14" i="3"/>
  <c r="E14" i="3"/>
  <c r="H13" i="3"/>
  <c r="G13" i="3"/>
  <c r="F13" i="3"/>
  <c r="E13" i="3"/>
  <c r="H12" i="3"/>
  <c r="G12" i="3"/>
  <c r="F12" i="3"/>
  <c r="E12" i="3"/>
  <c r="H11" i="3"/>
  <c r="G11" i="3"/>
  <c r="F11" i="3"/>
  <c r="E11" i="3"/>
  <c r="E41" i="3" l="1"/>
  <c r="F41" i="3"/>
  <c r="G41" i="3"/>
  <c r="H41" i="3"/>
  <c r="E42" i="3"/>
  <c r="F42" i="3"/>
  <c r="G42" i="3"/>
  <c r="H42" i="3"/>
  <c r="E43" i="3"/>
  <c r="F43" i="3"/>
  <c r="G43" i="3"/>
  <c r="H43" i="3"/>
  <c r="E44" i="3"/>
  <c r="F44" i="3"/>
  <c r="G44" i="3"/>
  <c r="H44" i="3"/>
  <c r="E45" i="3"/>
  <c r="F45" i="3"/>
  <c r="G45" i="3"/>
  <c r="H45" i="3"/>
  <c r="E46" i="3"/>
  <c r="F46" i="3"/>
  <c r="G46" i="3"/>
  <c r="H46" i="3"/>
  <c r="D45" i="3" l="1"/>
  <c r="D43" i="3"/>
  <c r="D41" i="3"/>
  <c r="D44" i="3"/>
  <c r="D42" i="3"/>
  <c r="D46" i="3"/>
  <c r="D108" i="3"/>
  <c r="D107" i="3"/>
  <c r="D106" i="3"/>
  <c r="D105" i="3"/>
  <c r="D104" i="3"/>
  <c r="D103" i="3"/>
  <c r="H102" i="3"/>
  <c r="G102" i="3"/>
  <c r="F102" i="3"/>
  <c r="H101" i="3"/>
  <c r="G101" i="3"/>
  <c r="F101" i="3"/>
  <c r="D98" i="3"/>
  <c r="D97" i="3"/>
  <c r="D96" i="3"/>
  <c r="D95" i="3"/>
  <c r="D94" i="3"/>
  <c r="D93" i="3"/>
  <c r="D91" i="3"/>
  <c r="D90" i="3"/>
  <c r="D89" i="3"/>
  <c r="D88" i="3"/>
  <c r="D87" i="3"/>
  <c r="D86" i="3"/>
  <c r="D85" i="3"/>
  <c r="D83" i="3"/>
  <c r="D82" i="3"/>
  <c r="D81" i="3"/>
  <c r="D80" i="3"/>
  <c r="D79" i="3"/>
  <c r="D78" i="3"/>
  <c r="D77" i="3"/>
  <c r="D76" i="3"/>
  <c r="D75" i="3"/>
  <c r="H72" i="3"/>
  <c r="G72" i="3"/>
  <c r="F72" i="3"/>
  <c r="E72" i="3"/>
  <c r="H71" i="3"/>
  <c r="G71" i="3"/>
  <c r="F71" i="3"/>
  <c r="E71" i="3"/>
  <c r="H70" i="3"/>
  <c r="G70" i="3"/>
  <c r="F70" i="3"/>
  <c r="E70" i="3"/>
  <c r="H69" i="3"/>
  <c r="G69" i="3"/>
  <c r="F69" i="3"/>
  <c r="E69" i="3"/>
  <c r="H68" i="3"/>
  <c r="G68" i="3"/>
  <c r="F68" i="3"/>
  <c r="E68" i="3"/>
  <c r="H67" i="3"/>
  <c r="G67" i="3"/>
  <c r="F67" i="3"/>
  <c r="E67" i="3"/>
  <c r="H66" i="3"/>
  <c r="G66" i="3"/>
  <c r="F66" i="3"/>
  <c r="E66" i="3"/>
  <c r="H65" i="3"/>
  <c r="G65" i="3"/>
  <c r="F65" i="3"/>
  <c r="E65" i="3"/>
  <c r="H64" i="3"/>
  <c r="G64" i="3"/>
  <c r="F64" i="3"/>
  <c r="E64" i="3"/>
  <c r="H63" i="3"/>
  <c r="G63" i="3"/>
  <c r="F63" i="3"/>
  <c r="E63" i="3"/>
  <c r="D61" i="3"/>
  <c r="D60" i="3"/>
  <c r="D59" i="3"/>
  <c r="D58" i="3"/>
  <c r="D57" i="3"/>
  <c r="D56" i="3"/>
  <c r="D54" i="3"/>
  <c r="D53" i="3"/>
  <c r="D52" i="3"/>
  <c r="D51" i="3"/>
  <c r="D50" i="3"/>
  <c r="D49" i="3"/>
  <c r="D39" i="3"/>
  <c r="D38" i="3"/>
  <c r="D37" i="3"/>
  <c r="D36" i="3"/>
  <c r="D35" i="3"/>
  <c r="D33" i="3"/>
  <c r="D32" i="3"/>
  <c r="D31" i="3"/>
  <c r="D30" i="3"/>
  <c r="D29" i="3"/>
  <c r="D28" i="3"/>
  <c r="D26" i="3"/>
  <c r="D25" i="3"/>
  <c r="D24" i="3"/>
  <c r="D23" i="3"/>
  <c r="D22" i="3"/>
  <c r="D21" i="3"/>
  <c r="D20" i="3"/>
  <c r="D101" i="3" l="1"/>
  <c r="D15" i="3"/>
  <c r="D70" i="3"/>
  <c r="D72" i="3"/>
  <c r="D11" i="3"/>
  <c r="D13" i="3"/>
  <c r="D14" i="3"/>
  <c r="D63" i="3"/>
  <c r="D65" i="3"/>
  <c r="D66" i="3"/>
  <c r="D17" i="3"/>
  <c r="D68" i="3"/>
  <c r="D69" i="3"/>
  <c r="D12" i="3"/>
  <c r="D16" i="3"/>
  <c r="D64" i="3"/>
  <c r="D67" i="3"/>
  <c r="D71" i="3"/>
  <c r="D102" i="3"/>
</calcChain>
</file>

<file path=xl/comments1.xml><?xml version="1.0" encoding="utf-8"?>
<comments xmlns="http://schemas.openxmlformats.org/spreadsheetml/2006/main">
  <authors>
    <author>admin</author>
  </authors>
  <commentList>
    <comment ref="G28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до 28.03.17 была цифра "25,70"</t>
        </r>
      </text>
    </comment>
  </commentList>
</comments>
</file>

<file path=xl/sharedStrings.xml><?xml version="1.0" encoding="utf-8"?>
<sst xmlns="http://schemas.openxmlformats.org/spreadsheetml/2006/main" count="291" uniqueCount="129">
  <si>
    <t>№</t>
  </si>
  <si>
    <t>1.</t>
  </si>
  <si>
    <t>1.1.</t>
  </si>
  <si>
    <t>1.2.</t>
  </si>
  <si>
    <t>1.3.</t>
  </si>
  <si>
    <t>1.4.</t>
  </si>
  <si>
    <t>2.</t>
  </si>
  <si>
    <t>2.1.</t>
  </si>
  <si>
    <t>км</t>
  </si>
  <si>
    <t>2.2.</t>
  </si>
  <si>
    <t>2.3.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</si>
  <si>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</si>
  <si>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</si>
  <si>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</si>
  <si>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</si>
  <si>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</si>
  <si>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</si>
  <si>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</si>
  <si>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</si>
  <si>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</si>
  <si>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</si>
  <si>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</si>
  <si>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</si>
  <si>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5.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</si>
  <si>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</si>
  <si>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</si>
  <si>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</si>
  <si>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</si>
  <si>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</si>
  <si>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</si>
  <si>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</si>
  <si>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</si>
  <si>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</si>
  <si>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</si>
  <si>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</si>
  <si>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</si>
  <si>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</si>
  <si>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5.1.</t>
  </si>
  <si>
    <t>I кв.</t>
  </si>
  <si>
    <t>II кв.</t>
  </si>
  <si>
    <t>III кв.</t>
  </si>
  <si>
    <t>IY кв.</t>
  </si>
  <si>
    <t>  </t>
  </si>
  <si>
    <t>1.5.</t>
  </si>
  <si>
    <t>1.6.</t>
  </si>
  <si>
    <t>2.4.</t>
  </si>
  <si>
    <t>2.5.</t>
  </si>
  <si>
    <t>2.6.</t>
  </si>
  <si>
    <t>4.6.</t>
  </si>
  <si>
    <t>5.6.</t>
  </si>
  <si>
    <t>ВЛ-0,4-10 кВ</t>
  </si>
  <si>
    <t>КЛ-0,4-10 кВ</t>
  </si>
  <si>
    <t>8.</t>
  </si>
  <si>
    <t>9.</t>
  </si>
  <si>
    <t>6.6.</t>
  </si>
  <si>
    <t>6.7.</t>
  </si>
  <si>
    <t>7.3.</t>
  </si>
  <si>
    <t>7.4.</t>
  </si>
  <si>
    <t>7.5.</t>
  </si>
  <si>
    <t>7.6.</t>
  </si>
  <si>
    <t>7.7.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</si>
  <si>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</si>
  <si>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</si>
  <si>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</si>
  <si>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</si>
  <si>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</si>
  <si>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</si>
  <si>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</si>
  <si>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</si>
  <si>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</si>
  <si>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</si>
  <si>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</si>
  <si>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</si>
  <si>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9.7.</t>
  </si>
  <si>
    <t>9.10.</t>
  </si>
  <si>
    <t>6.8.</t>
  </si>
  <si>
    <t>6.9.</t>
  </si>
  <si>
    <t>10.</t>
  </si>
  <si>
    <t>1.7.</t>
  </si>
  <si>
    <t>10-0,4 кВ ВЛ</t>
  </si>
  <si>
    <t>ВЛ 0,4 кВ СИП реконструкциялоо</t>
  </si>
  <si>
    <t>6-10/0,4 кВ КТП кошумча орнотуу</t>
  </si>
  <si>
    <t>Электр эсептегичин чыгаруу</t>
  </si>
  <si>
    <t>Капиталдык салым</t>
  </si>
  <si>
    <t>анын ичинде:</t>
  </si>
  <si>
    <t>Бишкек шаары</t>
  </si>
  <si>
    <t>Талас обулсу</t>
  </si>
  <si>
    <t>10-0,4 кВ ВЛ куруу</t>
  </si>
  <si>
    <t>10-0,4 кВ ВЛ реконструкциялоо</t>
  </si>
  <si>
    <t>6-10/0,4 кВ трансформаторду алмаштыруу</t>
  </si>
  <si>
    <t>Нарын облусу</t>
  </si>
  <si>
    <t>35/10/6 кВ подстанциядагы ВВ-10 кВ МВ-10 кВ алмаштыруу</t>
  </si>
  <si>
    <t>35 кВ подстанцияда МВ-35 кВ орнотуу</t>
  </si>
  <si>
    <t>Ош шаары</t>
  </si>
  <si>
    <t>35 кВ подстанцияда трансформаторду алмаштыруу</t>
  </si>
  <si>
    <t>Ош облусу</t>
  </si>
  <si>
    <t xml:space="preserve"> 10-0,4 кВ ВЛ куруу</t>
  </si>
  <si>
    <t>Трансформаторду алмаштыруу</t>
  </si>
  <si>
    <t>Электр эсептегичин орнотуу</t>
  </si>
  <si>
    <t>35 кВ ВЛ реконструкциялоо</t>
  </si>
  <si>
    <t xml:space="preserve"> 35 кВ ВЛ куруу </t>
  </si>
  <si>
    <t>даана</t>
  </si>
  <si>
    <t>17-тиркеме</t>
  </si>
  <si>
    <t>Баткен облусу</t>
  </si>
  <si>
    <t>2017-жыл</t>
  </si>
  <si>
    <t>Өлчөө бирдиги</t>
  </si>
  <si>
    <t>Шаар/облус</t>
  </si>
  <si>
    <t>млн сом</t>
  </si>
  <si>
    <t>Чүй облусу</t>
  </si>
  <si>
    <t>Ысык-Көл облусу</t>
  </si>
  <si>
    <t xml:space="preserve">ВЛ 0,4 кВ СИП </t>
  </si>
  <si>
    <t xml:space="preserve">10-0,4 кВ </t>
  </si>
  <si>
    <t>10-0,4 кВ</t>
  </si>
  <si>
    <t>АСКУЭ  эсептегичин орнотуу</t>
  </si>
  <si>
    <t>Электр эсептегичин АСКУЭ эсептегичине алмаштыруу</t>
  </si>
  <si>
    <t xml:space="preserve"> 35 кВ подстанцияда ОДКЗ-35 кВ МВ-10 кВ алмаштыруу</t>
  </si>
  <si>
    <t>Жалал-Абад облусу</t>
  </si>
  <si>
    <t>Барды-  гы</t>
  </si>
  <si>
    <t>Жооп-  туулар</t>
  </si>
  <si>
    <t>35 кВ подстанцияда трансформаторle алмаштыруу</t>
  </si>
  <si>
    <t xml:space="preserve">2017-жылы 0,4-10 кВ ВЛ, 10/0,4 кВ ТП куруу жана реконструкциялоо боюнча
"Түндүк электр" ААКга, "Чыгыш электр" ААКга, "Жалалабат электр" ААКга, "Ош электр" ААКга 
тапшырма
</t>
  </si>
  <si>
    <t>"Түндүк электр" ААК</t>
  </si>
  <si>
    <t xml:space="preserve">"Түндүк электр"
ААК
</t>
  </si>
  <si>
    <t>"Чыгыш электр" ААК</t>
  </si>
  <si>
    <t xml:space="preserve">"Чыгыш электр"
ААК
</t>
  </si>
  <si>
    <t>"Ош электр" ААК</t>
  </si>
  <si>
    <t xml:space="preserve">"Ош электр"
ААК
</t>
  </si>
  <si>
    <t>"Жалалабат электр" ААК</t>
  </si>
  <si>
    <t xml:space="preserve">"Жалалабат электр"
ААК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</si>
</sst>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1" fillId="0" borderId="0" xfId="0" applyFont="1" applyAlignment="1">
      <alignment vertical="center"/>
    </xf>
    <xf numFmtId="0" fontId="2" fillId="2" borderId="0" xfId="0" applyFont="1" applyFill="1"/>
    <xf numFmtId="0" fontId="3" fillId="0" borderId="0" xfId="0" applyFont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1" fillId="2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1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08"/>
  <sheetViews>
    <sheetView tabSelected="1" view="pageBreakPreview" zoomScale="110" zoomScaleNormal="100" zoomScaleSheetLayoutView="110" workbookViewId="0">
      <selection activeCell="D103" sqref="D103"/>
    </sheetView>
  </sheetViews>
  <sheetFormatPr defaultColWidth="9.140625" defaultRowHeight="15.75" x14ac:dyDescent="0.25"/>
  <cols>
    <col min="1" max="1" width="5.5703125" style="11" bestFit="1" customWidth="1"/>
    <col min="2" max="2" width="49" style="12" bestFit="1" customWidth="1"/>
    <col min="3" max="3" width="9.5703125" style="12" bestFit="1" customWidth="1"/>
    <col min="4" max="4" width="9" style="12" bestFit="1" customWidth="1"/>
    <col min="5" max="8" width="9.140625" style="12"/>
    <col min="9" max="41" width="9.140625" style="13"/>
    <col min="42" max="16384" width="9.140625" style="12"/>
  </cols>
  <sheetData>
    <row r="1" spans="1:41" ht="18.75" x14ac:dyDescent="0.25">
      <c r="I1" s="16" t="s">
        <v>102</v>
      </c>
    </row>
    <row r="2" spans="1:41" ht="15" customHeight="1" x14ac:dyDescent="0.25">
      <c r="A2" s="33"/>
      <c r="B2" s="33"/>
      <c r="C2" s="33"/>
      <c r="D2" s="33"/>
      <c r="E2" s="33"/>
      <c r="F2" s="33"/>
      <c r="G2" s="33"/>
      <c r="H2" s="33"/>
      <c r="I2" s="33"/>
    </row>
    <row r="3" spans="1:41" ht="15.75" customHeight="1" x14ac:dyDescent="0.25">
      <c r="A3" s="38" t="s">
        <v>120</v>
      </c>
      <c r="B3" s="38"/>
      <c r="C3" s="38"/>
      <c r="D3" s="38"/>
      <c r="E3" s="38"/>
      <c r="F3" s="38"/>
      <c r="G3" s="38"/>
      <c r="H3" s="38"/>
      <c r="I3" s="38"/>
    </row>
    <row r="4" spans="1:41" x14ac:dyDescent="0.25">
      <c r="A4" s="38"/>
      <c r="B4" s="38"/>
      <c r="C4" s="38"/>
      <c r="D4" s="38"/>
      <c r="E4" s="38"/>
      <c r="F4" s="38"/>
      <c r="G4" s="38"/>
      <c r="H4" s="38"/>
      <c r="I4" s="38"/>
    </row>
    <row r="5" spans="1:41" ht="41.25" customHeight="1" x14ac:dyDescent="0.25">
      <c r="A5" s="38"/>
      <c r="B5" s="38"/>
      <c r="C5" s="38"/>
      <c r="D5" s="38"/>
      <c r="E5" s="38"/>
      <c r="F5" s="38"/>
      <c r="G5" s="38"/>
      <c r="H5" s="38"/>
      <c r="I5" s="38"/>
    </row>
    <row r="6" spans="1:41" x14ac:dyDescent="0.25">
      <c r="B6" s="14"/>
    </row>
    <row r="7" spans="1:41" ht="15.75" customHeight="1" x14ac:dyDescent="0.25">
      <c r="A7" s="49" t="s">
        <v>0</v>
      </c>
      <c r="B7" s="37" t="s">
        <v>106</v>
      </c>
      <c r="C7" s="37" t="s">
        <v>105</v>
      </c>
      <c r="D7" s="37" t="s">
        <v>104</v>
      </c>
      <c r="E7" s="37"/>
      <c r="F7" s="37"/>
      <c r="G7" s="37"/>
      <c r="H7" s="37"/>
      <c r="I7" s="48" t="s">
        <v>118</v>
      </c>
    </row>
    <row r="8" spans="1:41" x14ac:dyDescent="0.25">
      <c r="A8" s="50"/>
      <c r="B8" s="37"/>
      <c r="C8" s="37"/>
      <c r="D8" s="37"/>
      <c r="E8" s="37"/>
      <c r="F8" s="37"/>
      <c r="G8" s="37"/>
      <c r="H8" s="37"/>
      <c r="I8" s="48"/>
    </row>
    <row r="9" spans="1:41" ht="31.5" x14ac:dyDescent="0.25">
      <c r="A9" s="51"/>
      <c r="B9" s="37"/>
      <c r="C9" s="37"/>
      <c r="D9" s="1" t="s">
        <v>117</v>
      </c>
      <c r="E9" s="1" t="s">
        <v>38</v>
      </c>
      <c r="F9" s="1" t="s">
        <v>39</v>
      </c>
      <c r="G9" s="1" t="s">
        <v>40</v>
      </c>
      <c r="H9" s="1" t="s">
        <v>41</v>
      </c>
      <c r="I9" s="48"/>
    </row>
    <row r="10" spans="1:41" s="15" customFormat="1" ht="15.75" customHeight="1" x14ac:dyDescent="0.25">
      <c r="A10" s="2"/>
      <c r="B10" s="24" t="s">
        <v>121</v>
      </c>
      <c r="C10" s="45" t="s">
        <v>42</v>
      </c>
      <c r="D10" s="45"/>
      <c r="E10" s="45"/>
      <c r="F10" s="45"/>
      <c r="G10" s="45"/>
      <c r="H10" s="45"/>
      <c r="I10" s="34" t="s">
        <v>122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25">
      <c r="A11" s="20" t="s">
        <v>1</v>
      </c>
      <c r="B11" s="30" t="s">
        <v>79</v>
      </c>
      <c r="C11" s="28" t="s">
        <v>8</v>
      </c>
      <c r="D11" s="5">
        <f>E11+F11+G11+H11</f>
        <v>94.5</v>
      </c>
      <c r="E11" s="17">
        <f>E20+E28+E35</f>
        <v>0.1</v>
      </c>
      <c r="F11" s="17">
        <f>F20+F28+F35</f>
        <v>11.4</v>
      </c>
      <c r="G11" s="17">
        <f>G20+G28+G35</f>
        <v>58.8</v>
      </c>
      <c r="H11" s="17">
        <f>H20+H28+H35</f>
        <v>24.200000000000003</v>
      </c>
      <c r="I11" s="35"/>
    </row>
    <row r="12" spans="1:41" x14ac:dyDescent="0.25">
      <c r="A12" s="20" t="s">
        <v>6</v>
      </c>
      <c r="B12" s="30" t="s">
        <v>110</v>
      </c>
      <c r="C12" s="28" t="s">
        <v>8</v>
      </c>
      <c r="D12" s="5">
        <f t="shared" ref="D12:D17" si="0">E12+F12+G12+H12</f>
        <v>170</v>
      </c>
      <c r="E12" s="17">
        <f>E21</f>
        <v>0</v>
      </c>
      <c r="F12" s="17">
        <f t="shared" ref="F12:H12" si="1">F21</f>
        <v>20.100000000000001</v>
      </c>
      <c r="G12" s="17">
        <f t="shared" si="1"/>
        <v>69.2</v>
      </c>
      <c r="H12" s="17">
        <f t="shared" si="1"/>
        <v>80.7</v>
      </c>
      <c r="I12" s="35"/>
    </row>
    <row r="13" spans="1:41" x14ac:dyDescent="0.25">
      <c r="A13" s="20" t="s">
        <v>11</v>
      </c>
      <c r="B13" s="31" t="s">
        <v>111</v>
      </c>
      <c r="C13" s="28" t="s">
        <v>8</v>
      </c>
      <c r="D13" s="5">
        <f t="shared" si="0"/>
        <v>26.400000000000002</v>
      </c>
      <c r="E13" s="17">
        <f>E22+E29</f>
        <v>2.4</v>
      </c>
      <c r="F13" s="17">
        <f>F22+F29</f>
        <v>7.8999999999999995</v>
      </c>
      <c r="G13" s="17">
        <f>G22+G29</f>
        <v>8.3000000000000007</v>
      </c>
      <c r="H13" s="17">
        <f>H22+H29</f>
        <v>7.8</v>
      </c>
      <c r="I13" s="35"/>
    </row>
    <row r="14" spans="1:41" x14ac:dyDescent="0.25">
      <c r="A14" s="20" t="s">
        <v>17</v>
      </c>
      <c r="B14" s="31" t="s">
        <v>81</v>
      </c>
      <c r="C14" s="28" t="s">
        <v>101</v>
      </c>
      <c r="D14" s="6">
        <f t="shared" si="0"/>
        <v>41</v>
      </c>
      <c r="E14" s="29">
        <f t="shared" ref="E14:H17" si="2">E23+E30+E36</f>
        <v>3</v>
      </c>
      <c r="F14" s="29">
        <f t="shared" si="2"/>
        <v>10</v>
      </c>
      <c r="G14" s="29">
        <f t="shared" si="2"/>
        <v>16</v>
      </c>
      <c r="H14" s="29">
        <f t="shared" si="2"/>
        <v>12</v>
      </c>
      <c r="I14" s="35"/>
    </row>
    <row r="15" spans="1:41" x14ac:dyDescent="0.25">
      <c r="A15" s="20" t="s">
        <v>23</v>
      </c>
      <c r="B15" s="25" t="s">
        <v>97</v>
      </c>
      <c r="C15" s="28" t="s">
        <v>101</v>
      </c>
      <c r="D15" s="6">
        <f t="shared" si="0"/>
        <v>34</v>
      </c>
      <c r="E15" s="29">
        <f t="shared" si="2"/>
        <v>3</v>
      </c>
      <c r="F15" s="29">
        <f t="shared" si="2"/>
        <v>10</v>
      </c>
      <c r="G15" s="29">
        <f t="shared" si="2"/>
        <v>12</v>
      </c>
      <c r="H15" s="29">
        <f t="shared" si="2"/>
        <v>9</v>
      </c>
      <c r="I15" s="35"/>
    </row>
    <row r="16" spans="1:41" x14ac:dyDescent="0.25">
      <c r="A16" s="20" t="s">
        <v>28</v>
      </c>
      <c r="B16" s="31" t="s">
        <v>82</v>
      </c>
      <c r="C16" s="28" t="s">
        <v>101</v>
      </c>
      <c r="D16" s="6">
        <f t="shared" si="0"/>
        <v>45910</v>
      </c>
      <c r="E16" s="29">
        <f t="shared" si="2"/>
        <v>1907</v>
      </c>
      <c r="F16" s="29">
        <f t="shared" si="2"/>
        <v>2944</v>
      </c>
      <c r="G16" s="29">
        <f t="shared" si="2"/>
        <v>4870</v>
      </c>
      <c r="H16" s="29">
        <f t="shared" si="2"/>
        <v>36189</v>
      </c>
      <c r="I16" s="35"/>
    </row>
    <row r="17" spans="1:41" x14ac:dyDescent="0.25">
      <c r="A17" s="20" t="s">
        <v>34</v>
      </c>
      <c r="B17" s="30" t="s">
        <v>83</v>
      </c>
      <c r="C17" s="28" t="s">
        <v>107</v>
      </c>
      <c r="D17" s="5">
        <f t="shared" si="0"/>
        <v>970.02</v>
      </c>
      <c r="E17" s="17">
        <f t="shared" si="2"/>
        <v>24.28</v>
      </c>
      <c r="F17" s="17">
        <f t="shared" si="2"/>
        <v>128.17000000000002</v>
      </c>
      <c r="G17" s="17">
        <f t="shared" si="2"/>
        <v>334.12</v>
      </c>
      <c r="H17" s="17">
        <f t="shared" si="2"/>
        <v>483.44999999999993</v>
      </c>
      <c r="I17" s="35"/>
    </row>
    <row r="18" spans="1:41" x14ac:dyDescent="0.25">
      <c r="A18" s="20"/>
      <c r="B18" s="30" t="s">
        <v>84</v>
      </c>
      <c r="C18" s="46"/>
      <c r="D18" s="47"/>
      <c r="E18" s="47"/>
      <c r="F18" s="47"/>
      <c r="G18" s="47"/>
      <c r="H18" s="47"/>
      <c r="I18" s="35"/>
    </row>
    <row r="19" spans="1:41" s="15" customFormat="1" x14ac:dyDescent="0.25">
      <c r="A19" s="21" t="s">
        <v>1</v>
      </c>
      <c r="B19" s="3" t="s">
        <v>85</v>
      </c>
      <c r="C19" s="46"/>
      <c r="D19" s="47"/>
      <c r="E19" s="47"/>
      <c r="F19" s="47"/>
      <c r="G19" s="47"/>
      <c r="H19" s="47"/>
      <c r="I19" s="35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25">
      <c r="A20" s="20" t="s">
        <v>2</v>
      </c>
      <c r="B20" s="30" t="s">
        <v>79</v>
      </c>
      <c r="C20" s="28" t="s">
        <v>8</v>
      </c>
      <c r="D20" s="5">
        <f t="shared" ref="D20:D26" si="3">E20+F20+G20+H20</f>
        <v>2.2000000000000002</v>
      </c>
      <c r="E20" s="7">
        <v>0</v>
      </c>
      <c r="F20" s="17">
        <v>0.6</v>
      </c>
      <c r="G20" s="17">
        <v>0.8</v>
      </c>
      <c r="H20" s="17">
        <v>0.8</v>
      </c>
      <c r="I20" s="35"/>
    </row>
    <row r="21" spans="1:41" x14ac:dyDescent="0.25">
      <c r="A21" s="20" t="s">
        <v>3</v>
      </c>
      <c r="B21" s="30" t="s">
        <v>80</v>
      </c>
      <c r="C21" s="28" t="s">
        <v>8</v>
      </c>
      <c r="D21" s="5">
        <f t="shared" si="3"/>
        <v>170</v>
      </c>
      <c r="E21" s="7">
        <v>0</v>
      </c>
      <c r="F21" s="17">
        <v>20.100000000000001</v>
      </c>
      <c r="G21" s="17">
        <v>69.2</v>
      </c>
      <c r="H21" s="17">
        <v>80.7</v>
      </c>
      <c r="I21" s="35"/>
    </row>
    <row r="22" spans="1:41" x14ac:dyDescent="0.25">
      <c r="A22" s="20" t="s">
        <v>4</v>
      </c>
      <c r="B22" s="30" t="s">
        <v>111</v>
      </c>
      <c r="C22" s="28" t="s">
        <v>8</v>
      </c>
      <c r="D22" s="5">
        <f t="shared" si="3"/>
        <v>24.1</v>
      </c>
      <c r="E22" s="7">
        <v>2.4</v>
      </c>
      <c r="F22" s="17">
        <v>7.1</v>
      </c>
      <c r="G22" s="17">
        <v>7.3</v>
      </c>
      <c r="H22" s="17">
        <v>7.3</v>
      </c>
      <c r="I22" s="35"/>
    </row>
    <row r="23" spans="1:41" x14ac:dyDescent="0.25">
      <c r="A23" s="20" t="s">
        <v>5</v>
      </c>
      <c r="B23" s="31" t="s">
        <v>81</v>
      </c>
      <c r="C23" s="28" t="s">
        <v>101</v>
      </c>
      <c r="D23" s="6">
        <f t="shared" si="3"/>
        <v>4</v>
      </c>
      <c r="E23" s="8">
        <v>0</v>
      </c>
      <c r="F23" s="29">
        <v>1</v>
      </c>
      <c r="G23" s="29">
        <v>1</v>
      </c>
      <c r="H23" s="29">
        <v>2</v>
      </c>
      <c r="I23" s="35"/>
    </row>
    <row r="24" spans="1:41" x14ac:dyDescent="0.25">
      <c r="A24" s="20" t="s">
        <v>43</v>
      </c>
      <c r="B24" s="30" t="s">
        <v>97</v>
      </c>
      <c r="C24" s="28" t="s">
        <v>101</v>
      </c>
      <c r="D24" s="6">
        <f t="shared" si="3"/>
        <v>10</v>
      </c>
      <c r="E24" s="8">
        <v>1</v>
      </c>
      <c r="F24" s="29">
        <v>4</v>
      </c>
      <c r="G24" s="29">
        <v>2</v>
      </c>
      <c r="H24" s="29">
        <v>3</v>
      </c>
      <c r="I24" s="35"/>
    </row>
    <row r="25" spans="1:41" x14ac:dyDescent="0.25">
      <c r="A25" s="20" t="s">
        <v>44</v>
      </c>
      <c r="B25" s="30" t="s">
        <v>82</v>
      </c>
      <c r="C25" s="28" t="s">
        <v>101</v>
      </c>
      <c r="D25" s="6">
        <f t="shared" si="3"/>
        <v>2000</v>
      </c>
      <c r="E25" s="8">
        <v>500</v>
      </c>
      <c r="F25" s="29">
        <v>500</v>
      </c>
      <c r="G25" s="29">
        <v>500</v>
      </c>
      <c r="H25" s="29">
        <v>500</v>
      </c>
      <c r="I25" s="35"/>
    </row>
    <row r="26" spans="1:41" x14ac:dyDescent="0.25">
      <c r="A26" s="20" t="s">
        <v>78</v>
      </c>
      <c r="B26" s="30" t="s">
        <v>83</v>
      </c>
      <c r="C26" s="28" t="s">
        <v>107</v>
      </c>
      <c r="D26" s="5">
        <f t="shared" si="3"/>
        <v>490.97999999999996</v>
      </c>
      <c r="E26" s="7">
        <v>4.58</v>
      </c>
      <c r="F26" s="7">
        <v>48.18</v>
      </c>
      <c r="G26" s="7">
        <v>158.32</v>
      </c>
      <c r="H26" s="7">
        <v>279.89999999999998</v>
      </c>
      <c r="I26" s="35"/>
    </row>
    <row r="27" spans="1:41" s="15" customFormat="1" x14ac:dyDescent="0.25">
      <c r="A27" s="21" t="s">
        <v>6</v>
      </c>
      <c r="B27" s="3" t="s">
        <v>108</v>
      </c>
      <c r="C27" s="40"/>
      <c r="D27" s="45"/>
      <c r="E27" s="45"/>
      <c r="F27" s="45"/>
      <c r="G27" s="45"/>
      <c r="H27" s="45"/>
      <c r="I27" s="35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25">
      <c r="A28" s="20" t="s">
        <v>7</v>
      </c>
      <c r="B28" s="30" t="s">
        <v>79</v>
      </c>
      <c r="C28" s="28" t="s">
        <v>8</v>
      </c>
      <c r="D28" s="5">
        <f t="shared" ref="D28:D33" si="4">E28+F28+G28+H28</f>
        <v>42.2</v>
      </c>
      <c r="E28" s="7">
        <v>0.1</v>
      </c>
      <c r="F28" s="17">
        <v>6.4</v>
      </c>
      <c r="G28" s="17">
        <v>24.6</v>
      </c>
      <c r="H28" s="17">
        <v>11.1</v>
      </c>
      <c r="I28" s="35"/>
    </row>
    <row r="29" spans="1:41" x14ac:dyDescent="0.25">
      <c r="A29" s="20" t="s">
        <v>9</v>
      </c>
      <c r="B29" s="30" t="s">
        <v>112</v>
      </c>
      <c r="C29" s="28" t="s">
        <v>8</v>
      </c>
      <c r="D29" s="5">
        <f t="shared" si="4"/>
        <v>2.2999999999999998</v>
      </c>
      <c r="E29" s="7">
        <v>0</v>
      </c>
      <c r="F29" s="17">
        <v>0.8</v>
      </c>
      <c r="G29" s="17">
        <v>1</v>
      </c>
      <c r="H29" s="17">
        <v>0.5</v>
      </c>
      <c r="I29" s="35"/>
    </row>
    <row r="30" spans="1:41" x14ac:dyDescent="0.25">
      <c r="A30" s="20" t="s">
        <v>10</v>
      </c>
      <c r="B30" s="30" t="s">
        <v>81</v>
      </c>
      <c r="C30" s="28" t="s">
        <v>101</v>
      </c>
      <c r="D30" s="6">
        <f t="shared" si="4"/>
        <v>23</v>
      </c>
      <c r="E30" s="8">
        <v>3</v>
      </c>
      <c r="F30" s="29">
        <v>7</v>
      </c>
      <c r="G30" s="29">
        <v>9</v>
      </c>
      <c r="H30" s="29">
        <v>4</v>
      </c>
      <c r="I30" s="35"/>
    </row>
    <row r="31" spans="1:41" x14ac:dyDescent="0.25">
      <c r="A31" s="20" t="s">
        <v>45</v>
      </c>
      <c r="B31" s="30" t="s">
        <v>97</v>
      </c>
      <c r="C31" s="28" t="s">
        <v>101</v>
      </c>
      <c r="D31" s="6">
        <f t="shared" si="4"/>
        <v>6</v>
      </c>
      <c r="E31" s="8">
        <v>0</v>
      </c>
      <c r="F31" s="29">
        <v>2</v>
      </c>
      <c r="G31" s="29">
        <v>3</v>
      </c>
      <c r="H31" s="29">
        <v>1</v>
      </c>
      <c r="I31" s="35"/>
    </row>
    <row r="32" spans="1:41" x14ac:dyDescent="0.25">
      <c r="A32" s="20" t="s">
        <v>46</v>
      </c>
      <c r="B32" s="30" t="s">
        <v>82</v>
      </c>
      <c r="C32" s="28" t="s">
        <v>101</v>
      </c>
      <c r="D32" s="6">
        <f>E32+F32+G32+H32</f>
        <v>41410</v>
      </c>
      <c r="E32" s="8">
        <v>1118</v>
      </c>
      <c r="F32" s="29">
        <v>1722</v>
      </c>
      <c r="G32" s="29">
        <v>3604</v>
      </c>
      <c r="H32" s="29">
        <v>34966</v>
      </c>
      <c r="I32" s="35"/>
    </row>
    <row r="33" spans="1:41" x14ac:dyDescent="0.25">
      <c r="A33" s="20" t="s">
        <v>47</v>
      </c>
      <c r="B33" s="30" t="s">
        <v>83</v>
      </c>
      <c r="C33" s="28" t="s">
        <v>107</v>
      </c>
      <c r="D33" s="5">
        <f t="shared" si="4"/>
        <v>446.1</v>
      </c>
      <c r="E33" s="7">
        <v>18.3</v>
      </c>
      <c r="F33" s="7">
        <v>74.5</v>
      </c>
      <c r="G33" s="7">
        <v>159.4</v>
      </c>
      <c r="H33" s="7">
        <v>193.9</v>
      </c>
      <c r="I33" s="35"/>
    </row>
    <row r="34" spans="1:41" s="15" customFormat="1" x14ac:dyDescent="0.25">
      <c r="A34" s="21" t="s">
        <v>11</v>
      </c>
      <c r="B34" s="3" t="s">
        <v>86</v>
      </c>
      <c r="C34" s="40"/>
      <c r="D34" s="45"/>
      <c r="E34" s="45"/>
      <c r="F34" s="45"/>
      <c r="G34" s="45"/>
      <c r="H34" s="45"/>
      <c r="I34" s="35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20" t="s">
        <v>12</v>
      </c>
      <c r="B35" s="30" t="s">
        <v>79</v>
      </c>
      <c r="C35" s="28" t="s">
        <v>8</v>
      </c>
      <c r="D35" s="6">
        <f t="shared" ref="D35:D39" si="5">E35+F35+G35+H35</f>
        <v>50.099999999999994</v>
      </c>
      <c r="E35" s="7">
        <v>0</v>
      </c>
      <c r="F35" s="17">
        <v>4.4000000000000004</v>
      </c>
      <c r="G35" s="17">
        <v>33.4</v>
      </c>
      <c r="H35" s="17">
        <v>12.3</v>
      </c>
      <c r="I35" s="35"/>
    </row>
    <row r="36" spans="1:41" x14ac:dyDescent="0.25">
      <c r="A36" s="20" t="s">
        <v>13</v>
      </c>
      <c r="B36" s="30" t="s">
        <v>81</v>
      </c>
      <c r="C36" s="28" t="s">
        <v>101</v>
      </c>
      <c r="D36" s="6">
        <f t="shared" si="5"/>
        <v>14</v>
      </c>
      <c r="E36" s="8">
        <v>0</v>
      </c>
      <c r="F36" s="29">
        <v>2</v>
      </c>
      <c r="G36" s="29">
        <v>6</v>
      </c>
      <c r="H36" s="29">
        <v>6</v>
      </c>
      <c r="I36" s="35"/>
    </row>
    <row r="37" spans="1:41" x14ac:dyDescent="0.25">
      <c r="A37" s="20" t="s">
        <v>14</v>
      </c>
      <c r="B37" s="30" t="s">
        <v>97</v>
      </c>
      <c r="C37" s="28" t="s">
        <v>101</v>
      </c>
      <c r="D37" s="6">
        <f t="shared" si="5"/>
        <v>18</v>
      </c>
      <c r="E37" s="8">
        <v>2</v>
      </c>
      <c r="F37" s="29">
        <v>4</v>
      </c>
      <c r="G37" s="29">
        <v>7</v>
      </c>
      <c r="H37" s="29">
        <v>5</v>
      </c>
      <c r="I37" s="35"/>
    </row>
    <row r="38" spans="1:41" x14ac:dyDescent="0.25">
      <c r="A38" s="20" t="s">
        <v>15</v>
      </c>
      <c r="B38" s="30" t="s">
        <v>82</v>
      </c>
      <c r="C38" s="28" t="s">
        <v>101</v>
      </c>
      <c r="D38" s="6">
        <f t="shared" si="5"/>
        <v>2500</v>
      </c>
      <c r="E38" s="8">
        <v>289</v>
      </c>
      <c r="F38" s="29">
        <v>722</v>
      </c>
      <c r="G38" s="29">
        <v>766</v>
      </c>
      <c r="H38" s="29">
        <v>723</v>
      </c>
      <c r="I38" s="35"/>
    </row>
    <row r="39" spans="1:41" x14ac:dyDescent="0.25">
      <c r="A39" s="20" t="s">
        <v>16</v>
      </c>
      <c r="B39" s="30" t="s">
        <v>83</v>
      </c>
      <c r="C39" s="28" t="s">
        <v>107</v>
      </c>
      <c r="D39" s="5">
        <f t="shared" si="5"/>
        <v>32.94</v>
      </c>
      <c r="E39" s="7">
        <v>1.4</v>
      </c>
      <c r="F39" s="7">
        <v>5.49</v>
      </c>
      <c r="G39" s="7">
        <v>16.399999999999999</v>
      </c>
      <c r="H39" s="7">
        <v>9.65</v>
      </c>
      <c r="I39" s="36"/>
    </row>
    <row r="40" spans="1:41" s="15" customFormat="1" ht="15.75" customHeight="1" x14ac:dyDescent="0.25">
      <c r="A40" s="18"/>
      <c r="B40" s="32" t="s">
        <v>123</v>
      </c>
      <c r="C40" s="39"/>
      <c r="D40" s="39"/>
      <c r="E40" s="39"/>
      <c r="F40" s="39"/>
      <c r="G40" s="39"/>
      <c r="H40" s="40"/>
      <c r="I40" s="34" t="s">
        <v>124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20" t="s">
        <v>1</v>
      </c>
      <c r="B41" s="30" t="s">
        <v>87</v>
      </c>
      <c r="C41" s="28" t="s">
        <v>8</v>
      </c>
      <c r="D41" s="6">
        <f t="shared" ref="D41:D46" si="6">E41+F41+G41+H41</f>
        <v>53.489999999999995</v>
      </c>
      <c r="E41" s="29">
        <f t="shared" ref="E41:H46" si="7">E49+E56</f>
        <v>3.66</v>
      </c>
      <c r="F41" s="29">
        <f t="shared" si="7"/>
        <v>25.23</v>
      </c>
      <c r="G41" s="29">
        <f t="shared" si="7"/>
        <v>18.3</v>
      </c>
      <c r="H41" s="29">
        <f t="shared" si="7"/>
        <v>6.3</v>
      </c>
      <c r="I41" s="35"/>
    </row>
    <row r="42" spans="1:41" x14ac:dyDescent="0.25">
      <c r="A42" s="20" t="s">
        <v>6</v>
      </c>
      <c r="B42" s="30" t="s">
        <v>88</v>
      </c>
      <c r="C42" s="28" t="s">
        <v>8</v>
      </c>
      <c r="D42" s="6">
        <f t="shared" si="6"/>
        <v>78.77</v>
      </c>
      <c r="E42" s="29">
        <f t="shared" si="7"/>
        <v>1</v>
      </c>
      <c r="F42" s="29">
        <f t="shared" si="7"/>
        <v>27.67</v>
      </c>
      <c r="G42" s="29">
        <f t="shared" si="7"/>
        <v>35.199999999999996</v>
      </c>
      <c r="H42" s="29">
        <f t="shared" si="7"/>
        <v>14.9</v>
      </c>
      <c r="I42" s="35"/>
    </row>
    <row r="43" spans="1:41" x14ac:dyDescent="0.25">
      <c r="A43" s="20" t="s">
        <v>11</v>
      </c>
      <c r="B43" s="30" t="s">
        <v>81</v>
      </c>
      <c r="C43" s="28" t="s">
        <v>101</v>
      </c>
      <c r="D43" s="6">
        <f t="shared" si="6"/>
        <v>40</v>
      </c>
      <c r="E43" s="29">
        <f t="shared" si="7"/>
        <v>3</v>
      </c>
      <c r="F43" s="29">
        <f t="shared" si="7"/>
        <v>18</v>
      </c>
      <c r="G43" s="29">
        <f t="shared" si="7"/>
        <v>14</v>
      </c>
      <c r="H43" s="29">
        <f t="shared" si="7"/>
        <v>5</v>
      </c>
      <c r="I43" s="35"/>
    </row>
    <row r="44" spans="1:41" x14ac:dyDescent="0.25">
      <c r="A44" s="20" t="s">
        <v>17</v>
      </c>
      <c r="B44" s="30" t="s">
        <v>89</v>
      </c>
      <c r="C44" s="28" t="s">
        <v>101</v>
      </c>
      <c r="D44" s="6">
        <f t="shared" si="6"/>
        <v>11</v>
      </c>
      <c r="E44" s="29">
        <f t="shared" si="7"/>
        <v>1</v>
      </c>
      <c r="F44" s="29">
        <f t="shared" si="7"/>
        <v>2</v>
      </c>
      <c r="G44" s="29">
        <f t="shared" si="7"/>
        <v>5</v>
      </c>
      <c r="H44" s="29">
        <f t="shared" si="7"/>
        <v>3</v>
      </c>
      <c r="I44" s="35"/>
    </row>
    <row r="45" spans="1:41" x14ac:dyDescent="0.25">
      <c r="A45" s="20" t="s">
        <v>23</v>
      </c>
      <c r="B45" s="30" t="s">
        <v>113</v>
      </c>
      <c r="C45" s="28" t="s">
        <v>101</v>
      </c>
      <c r="D45" s="6">
        <f t="shared" si="6"/>
        <v>3000</v>
      </c>
      <c r="E45" s="29">
        <f t="shared" si="7"/>
        <v>0</v>
      </c>
      <c r="F45" s="29">
        <f t="shared" si="7"/>
        <v>1500</v>
      </c>
      <c r="G45" s="29">
        <f t="shared" si="7"/>
        <v>1500</v>
      </c>
      <c r="H45" s="29">
        <f t="shared" si="7"/>
        <v>0</v>
      </c>
      <c r="I45" s="35"/>
    </row>
    <row r="46" spans="1:41" x14ac:dyDescent="0.25">
      <c r="A46" s="20" t="s">
        <v>28</v>
      </c>
      <c r="B46" s="30" t="s">
        <v>83</v>
      </c>
      <c r="C46" s="28" t="s">
        <v>107</v>
      </c>
      <c r="D46" s="5">
        <f t="shared" si="6"/>
        <v>155.75299999999999</v>
      </c>
      <c r="E46" s="17">
        <f t="shared" si="7"/>
        <v>33.92</v>
      </c>
      <c r="F46" s="17">
        <f t="shared" si="7"/>
        <v>49.698</v>
      </c>
      <c r="G46" s="17">
        <f t="shared" si="7"/>
        <v>57.728999999999999</v>
      </c>
      <c r="H46" s="17">
        <f t="shared" si="7"/>
        <v>14.405999999999999</v>
      </c>
      <c r="I46" s="35"/>
    </row>
    <row r="47" spans="1:41" x14ac:dyDescent="0.25">
      <c r="A47" s="20"/>
      <c r="B47" s="31" t="s">
        <v>84</v>
      </c>
      <c r="C47" s="41"/>
      <c r="D47" s="41"/>
      <c r="E47" s="41"/>
      <c r="F47" s="41"/>
      <c r="G47" s="41"/>
      <c r="H47" s="42"/>
      <c r="I47" s="35"/>
    </row>
    <row r="48" spans="1:41" s="15" customFormat="1" x14ac:dyDescent="0.25">
      <c r="A48" s="22" t="s">
        <v>17</v>
      </c>
      <c r="B48" s="3" t="s">
        <v>109</v>
      </c>
      <c r="C48" s="43"/>
      <c r="D48" s="43"/>
      <c r="E48" s="43"/>
      <c r="F48" s="43"/>
      <c r="G48" s="43"/>
      <c r="H48" s="44"/>
      <c r="I48" s="35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20" t="s">
        <v>18</v>
      </c>
      <c r="B49" s="30" t="s">
        <v>87</v>
      </c>
      <c r="C49" s="28" t="s">
        <v>8</v>
      </c>
      <c r="D49" s="6">
        <f t="shared" ref="D49:D72" si="8">E49+F49+G49+H49</f>
        <v>30.490000000000002</v>
      </c>
      <c r="E49" s="29">
        <v>0.76</v>
      </c>
      <c r="F49" s="29">
        <v>15.43</v>
      </c>
      <c r="G49" s="29">
        <v>11.9</v>
      </c>
      <c r="H49" s="29">
        <v>2.4</v>
      </c>
      <c r="I49" s="35"/>
    </row>
    <row r="50" spans="1:41" x14ac:dyDescent="0.25">
      <c r="A50" s="20" t="s">
        <v>19</v>
      </c>
      <c r="B50" s="30" t="s">
        <v>88</v>
      </c>
      <c r="C50" s="28" t="s">
        <v>8</v>
      </c>
      <c r="D50" s="6">
        <f t="shared" si="8"/>
        <v>62.47</v>
      </c>
      <c r="E50" s="29">
        <v>0</v>
      </c>
      <c r="F50" s="29">
        <v>18.87</v>
      </c>
      <c r="G50" s="29">
        <v>32.299999999999997</v>
      </c>
      <c r="H50" s="29">
        <v>11.3</v>
      </c>
      <c r="I50" s="35"/>
    </row>
    <row r="51" spans="1:41" x14ac:dyDescent="0.25">
      <c r="A51" s="20" t="s">
        <v>20</v>
      </c>
      <c r="B51" s="30" t="s">
        <v>81</v>
      </c>
      <c r="C51" s="28" t="s">
        <v>101</v>
      </c>
      <c r="D51" s="6">
        <f t="shared" si="8"/>
        <v>27</v>
      </c>
      <c r="E51" s="29">
        <v>1</v>
      </c>
      <c r="F51" s="29">
        <v>12</v>
      </c>
      <c r="G51" s="29">
        <v>11</v>
      </c>
      <c r="H51" s="29">
        <v>3</v>
      </c>
      <c r="I51" s="35"/>
    </row>
    <row r="52" spans="1:41" x14ac:dyDescent="0.25">
      <c r="A52" s="20" t="s">
        <v>21</v>
      </c>
      <c r="B52" s="30" t="s">
        <v>89</v>
      </c>
      <c r="C52" s="28" t="s">
        <v>101</v>
      </c>
      <c r="D52" s="6">
        <f t="shared" si="8"/>
        <v>5</v>
      </c>
      <c r="E52" s="29">
        <v>0</v>
      </c>
      <c r="F52" s="29">
        <v>0</v>
      </c>
      <c r="G52" s="29">
        <v>2</v>
      </c>
      <c r="H52" s="29">
        <v>3</v>
      </c>
      <c r="I52" s="35"/>
    </row>
    <row r="53" spans="1:41" x14ac:dyDescent="0.25">
      <c r="A53" s="20" t="s">
        <v>22</v>
      </c>
      <c r="B53" s="30" t="s">
        <v>113</v>
      </c>
      <c r="C53" s="28" t="s">
        <v>101</v>
      </c>
      <c r="D53" s="6">
        <f>E53+F53+G53+H53</f>
        <v>3000</v>
      </c>
      <c r="E53" s="29">
        <v>0</v>
      </c>
      <c r="F53" s="29">
        <v>1500</v>
      </c>
      <c r="G53" s="29">
        <v>1500</v>
      </c>
      <c r="H53" s="29">
        <v>0</v>
      </c>
      <c r="I53" s="35"/>
    </row>
    <row r="54" spans="1:41" x14ac:dyDescent="0.25">
      <c r="A54" s="20" t="s">
        <v>48</v>
      </c>
      <c r="B54" s="30" t="s">
        <v>83</v>
      </c>
      <c r="C54" s="28" t="s">
        <v>107</v>
      </c>
      <c r="D54" s="5">
        <f t="shared" si="8"/>
        <v>125.62599999999998</v>
      </c>
      <c r="E54" s="17">
        <v>28.78</v>
      </c>
      <c r="F54" s="17">
        <v>36.033999999999999</v>
      </c>
      <c r="G54" s="17">
        <v>51.128999999999998</v>
      </c>
      <c r="H54" s="17">
        <v>9.6829999999999998</v>
      </c>
      <c r="I54" s="35"/>
    </row>
    <row r="55" spans="1:41" s="15" customFormat="1" x14ac:dyDescent="0.25">
      <c r="A55" s="21" t="s">
        <v>23</v>
      </c>
      <c r="B55" s="3" t="s">
        <v>90</v>
      </c>
      <c r="C55" s="39"/>
      <c r="D55" s="39"/>
      <c r="E55" s="39"/>
      <c r="F55" s="39"/>
      <c r="G55" s="39"/>
      <c r="H55" s="40"/>
      <c r="I55" s="35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25">
      <c r="A56" s="20" t="s">
        <v>37</v>
      </c>
      <c r="B56" s="30" t="s">
        <v>87</v>
      </c>
      <c r="C56" s="28" t="s">
        <v>8</v>
      </c>
      <c r="D56" s="6">
        <f t="shared" si="8"/>
        <v>23</v>
      </c>
      <c r="E56" s="29">
        <v>2.9</v>
      </c>
      <c r="F56" s="29">
        <v>9.8000000000000007</v>
      </c>
      <c r="G56" s="29">
        <v>6.4</v>
      </c>
      <c r="H56" s="29">
        <v>3.9</v>
      </c>
      <c r="I56" s="35"/>
    </row>
    <row r="57" spans="1:41" x14ac:dyDescent="0.25">
      <c r="A57" s="20" t="s">
        <v>24</v>
      </c>
      <c r="B57" s="30" t="s">
        <v>88</v>
      </c>
      <c r="C57" s="28" t="s">
        <v>8</v>
      </c>
      <c r="D57" s="6">
        <f t="shared" si="8"/>
        <v>16.3</v>
      </c>
      <c r="E57" s="29">
        <v>1</v>
      </c>
      <c r="F57" s="29">
        <v>8.8000000000000007</v>
      </c>
      <c r="G57" s="29">
        <v>2.9</v>
      </c>
      <c r="H57" s="29">
        <v>3.6</v>
      </c>
      <c r="I57" s="35"/>
    </row>
    <row r="58" spans="1:41" x14ac:dyDescent="0.25">
      <c r="A58" s="20" t="s">
        <v>25</v>
      </c>
      <c r="B58" s="30" t="s">
        <v>81</v>
      </c>
      <c r="C58" s="28" t="s">
        <v>101</v>
      </c>
      <c r="D58" s="6">
        <f t="shared" si="8"/>
        <v>13</v>
      </c>
      <c r="E58" s="29">
        <v>2</v>
      </c>
      <c r="F58" s="29">
        <v>6</v>
      </c>
      <c r="G58" s="29">
        <v>3</v>
      </c>
      <c r="H58" s="29">
        <v>2</v>
      </c>
      <c r="I58" s="35"/>
    </row>
    <row r="59" spans="1:41" x14ac:dyDescent="0.25">
      <c r="A59" s="19" t="s">
        <v>26</v>
      </c>
      <c r="B59" s="30" t="s">
        <v>89</v>
      </c>
      <c r="C59" s="28" t="s">
        <v>101</v>
      </c>
      <c r="D59" s="6">
        <f t="shared" si="8"/>
        <v>6</v>
      </c>
      <c r="E59" s="9">
        <v>1</v>
      </c>
      <c r="F59" s="9">
        <v>2</v>
      </c>
      <c r="G59" s="9">
        <v>3</v>
      </c>
      <c r="H59" s="9">
        <v>0</v>
      </c>
      <c r="I59" s="35"/>
    </row>
    <row r="60" spans="1:41" x14ac:dyDescent="0.25">
      <c r="A60" s="20" t="s">
        <v>27</v>
      </c>
      <c r="B60" s="30" t="s">
        <v>113</v>
      </c>
      <c r="C60" s="28" t="s">
        <v>101</v>
      </c>
      <c r="D60" s="6">
        <f t="shared" si="8"/>
        <v>0</v>
      </c>
      <c r="E60" s="29">
        <v>0</v>
      </c>
      <c r="F60" s="29">
        <v>0</v>
      </c>
      <c r="G60" s="29">
        <v>0</v>
      </c>
      <c r="H60" s="29">
        <v>0</v>
      </c>
      <c r="I60" s="35"/>
    </row>
    <row r="61" spans="1:41" x14ac:dyDescent="0.25">
      <c r="A61" s="20" t="s">
        <v>49</v>
      </c>
      <c r="B61" s="30" t="s">
        <v>83</v>
      </c>
      <c r="C61" s="28" t="s">
        <v>107</v>
      </c>
      <c r="D61" s="5">
        <f t="shared" si="8"/>
        <v>30.126999999999995</v>
      </c>
      <c r="E61" s="17">
        <v>5.14</v>
      </c>
      <c r="F61" s="17">
        <v>13.664</v>
      </c>
      <c r="G61" s="17">
        <v>6.6</v>
      </c>
      <c r="H61" s="17">
        <v>4.7229999999999999</v>
      </c>
      <c r="I61" s="36"/>
    </row>
    <row r="62" spans="1:41" s="15" customFormat="1" ht="15.75" customHeight="1" x14ac:dyDescent="0.25">
      <c r="A62" s="18"/>
      <c r="B62" s="32" t="s">
        <v>125</v>
      </c>
      <c r="C62" s="26"/>
      <c r="D62" s="27"/>
      <c r="E62" s="27"/>
      <c r="F62" s="27"/>
      <c r="G62" s="27"/>
      <c r="H62" s="27"/>
      <c r="I62" s="34" t="s">
        <v>126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25">
      <c r="A63" s="20" t="s">
        <v>1</v>
      </c>
      <c r="B63" s="10" t="s">
        <v>50</v>
      </c>
      <c r="C63" s="28" t="s">
        <v>8</v>
      </c>
      <c r="D63" s="6">
        <f t="shared" si="8"/>
        <v>45</v>
      </c>
      <c r="E63" s="29">
        <f>E75+E85+E93</f>
        <v>8.6</v>
      </c>
      <c r="F63" s="29">
        <f>F75+F85+F93</f>
        <v>10.4</v>
      </c>
      <c r="G63" s="29">
        <f>G75+G85+G93</f>
        <v>12.7</v>
      </c>
      <c r="H63" s="29">
        <f>H75+H85+H93</f>
        <v>13.3</v>
      </c>
      <c r="I63" s="35"/>
    </row>
    <row r="64" spans="1:41" x14ac:dyDescent="0.25">
      <c r="A64" s="20" t="s">
        <v>6</v>
      </c>
      <c r="B64" s="10" t="s">
        <v>51</v>
      </c>
      <c r="C64" s="28" t="s">
        <v>8</v>
      </c>
      <c r="D64" s="6">
        <f t="shared" si="8"/>
        <v>6.5</v>
      </c>
      <c r="E64" s="29">
        <f>E76</f>
        <v>0</v>
      </c>
      <c r="F64" s="29">
        <f t="shared" ref="F64:H64" si="9">F76</f>
        <v>1.5</v>
      </c>
      <c r="G64" s="29">
        <f t="shared" si="9"/>
        <v>2.5</v>
      </c>
      <c r="H64" s="29">
        <f t="shared" si="9"/>
        <v>2.5</v>
      </c>
      <c r="I64" s="35"/>
    </row>
    <row r="65" spans="1:41" ht="15.75" customHeight="1" x14ac:dyDescent="0.25">
      <c r="A65" s="20" t="s">
        <v>11</v>
      </c>
      <c r="B65" s="10" t="s">
        <v>81</v>
      </c>
      <c r="C65" s="28" t="s">
        <v>101</v>
      </c>
      <c r="D65" s="6">
        <f t="shared" si="8"/>
        <v>50</v>
      </c>
      <c r="E65" s="29">
        <f t="shared" ref="E65:H67" si="10">E77+E86+E94</f>
        <v>12</v>
      </c>
      <c r="F65" s="29">
        <f t="shared" si="10"/>
        <v>12</v>
      </c>
      <c r="G65" s="29">
        <f t="shared" si="10"/>
        <v>12</v>
      </c>
      <c r="H65" s="29">
        <f t="shared" si="10"/>
        <v>14</v>
      </c>
      <c r="I65" s="35"/>
    </row>
    <row r="66" spans="1:41" x14ac:dyDescent="0.25">
      <c r="A66" s="20" t="s">
        <v>17</v>
      </c>
      <c r="B66" s="10" t="s">
        <v>89</v>
      </c>
      <c r="C66" s="28" t="s">
        <v>101</v>
      </c>
      <c r="D66" s="6">
        <f t="shared" si="8"/>
        <v>25</v>
      </c>
      <c r="E66" s="29">
        <f t="shared" si="10"/>
        <v>5</v>
      </c>
      <c r="F66" s="29">
        <f t="shared" si="10"/>
        <v>7</v>
      </c>
      <c r="G66" s="29">
        <f t="shared" si="10"/>
        <v>7</v>
      </c>
      <c r="H66" s="29">
        <f t="shared" si="10"/>
        <v>6</v>
      </c>
      <c r="I66" s="35"/>
    </row>
    <row r="67" spans="1:41" x14ac:dyDescent="0.25">
      <c r="A67" s="20" t="s">
        <v>23</v>
      </c>
      <c r="B67" s="31" t="s">
        <v>82</v>
      </c>
      <c r="C67" s="28" t="s">
        <v>101</v>
      </c>
      <c r="D67" s="6">
        <f t="shared" si="8"/>
        <v>14000</v>
      </c>
      <c r="E67" s="29">
        <f t="shared" si="10"/>
        <v>2650</v>
      </c>
      <c r="F67" s="29">
        <f t="shared" si="10"/>
        <v>4000</v>
      </c>
      <c r="G67" s="29">
        <f t="shared" si="10"/>
        <v>4240</v>
      </c>
      <c r="H67" s="29">
        <f t="shared" si="10"/>
        <v>3110</v>
      </c>
      <c r="I67" s="35"/>
    </row>
    <row r="68" spans="1:41" ht="31.5" x14ac:dyDescent="0.25">
      <c r="A68" s="20" t="s">
        <v>28</v>
      </c>
      <c r="B68" s="10" t="s">
        <v>114</v>
      </c>
      <c r="C68" s="28" t="s">
        <v>101</v>
      </c>
      <c r="D68" s="6">
        <f t="shared" si="8"/>
        <v>8483</v>
      </c>
      <c r="E68" s="29">
        <f>E80</f>
        <v>1356</v>
      </c>
      <c r="F68" s="29">
        <f t="shared" ref="F68:H68" si="11">F80</f>
        <v>1994</v>
      </c>
      <c r="G68" s="29">
        <f t="shared" si="11"/>
        <v>2921</v>
      </c>
      <c r="H68" s="29">
        <f t="shared" si="11"/>
        <v>2212</v>
      </c>
      <c r="I68" s="35"/>
    </row>
    <row r="69" spans="1:41" x14ac:dyDescent="0.25">
      <c r="A69" s="20" t="s">
        <v>34</v>
      </c>
      <c r="B69" s="31" t="s">
        <v>119</v>
      </c>
      <c r="C69" s="28" t="s">
        <v>101</v>
      </c>
      <c r="D69" s="6">
        <f>E69+F69+G69+H69</f>
        <v>5</v>
      </c>
      <c r="E69" s="29">
        <f>E81+E89+E97</f>
        <v>0</v>
      </c>
      <c r="F69" s="29">
        <f>F81+F89+F97</f>
        <v>3</v>
      </c>
      <c r="G69" s="29">
        <f>G81+G89+G97</f>
        <v>2</v>
      </c>
      <c r="H69" s="29">
        <f>H81+H89+H97</f>
        <v>0</v>
      </c>
      <c r="I69" s="35"/>
    </row>
    <row r="70" spans="1:41" ht="31.9" customHeight="1" x14ac:dyDescent="0.25">
      <c r="A70" s="20" t="s">
        <v>52</v>
      </c>
      <c r="B70" s="10" t="s">
        <v>91</v>
      </c>
      <c r="C70" s="28" t="s">
        <v>101</v>
      </c>
      <c r="D70" s="6">
        <f t="shared" si="8"/>
        <v>20</v>
      </c>
      <c r="E70" s="29">
        <f>E82</f>
        <v>0</v>
      </c>
      <c r="F70" s="29">
        <f t="shared" ref="F70:H70" si="12">F82</f>
        <v>0</v>
      </c>
      <c r="G70" s="29">
        <f t="shared" si="12"/>
        <v>10</v>
      </c>
      <c r="H70" s="29">
        <f t="shared" si="12"/>
        <v>10</v>
      </c>
      <c r="I70" s="35"/>
    </row>
    <row r="71" spans="1:41" ht="15.75" customHeight="1" x14ac:dyDescent="0.25">
      <c r="A71" s="20" t="s">
        <v>53</v>
      </c>
      <c r="B71" s="31" t="s">
        <v>92</v>
      </c>
      <c r="C71" s="28" t="s">
        <v>101</v>
      </c>
      <c r="D71" s="6">
        <f t="shared" si="8"/>
        <v>1</v>
      </c>
      <c r="E71" s="29">
        <f>E90</f>
        <v>0</v>
      </c>
      <c r="F71" s="29">
        <f t="shared" ref="F71:H71" si="13">F90</f>
        <v>0</v>
      </c>
      <c r="G71" s="29">
        <f t="shared" si="13"/>
        <v>0</v>
      </c>
      <c r="H71" s="29">
        <f t="shared" si="13"/>
        <v>1</v>
      </c>
      <c r="I71" s="35"/>
    </row>
    <row r="72" spans="1:41" x14ac:dyDescent="0.25">
      <c r="A72" s="20" t="s">
        <v>77</v>
      </c>
      <c r="B72" s="30" t="s">
        <v>83</v>
      </c>
      <c r="C72" s="28" t="s">
        <v>107</v>
      </c>
      <c r="D72" s="5">
        <f t="shared" si="8"/>
        <v>268.5</v>
      </c>
      <c r="E72" s="17">
        <f>E83+E91+E98</f>
        <v>43.5</v>
      </c>
      <c r="F72" s="17">
        <f>F83+F91+F98</f>
        <v>56.400000000000006</v>
      </c>
      <c r="G72" s="17">
        <f>G83+G91+G98</f>
        <v>94</v>
      </c>
      <c r="H72" s="17">
        <f>H83+H91+H98</f>
        <v>74.600000000000009</v>
      </c>
      <c r="I72" s="35"/>
    </row>
    <row r="73" spans="1:41" x14ac:dyDescent="0.25">
      <c r="A73" s="20"/>
      <c r="B73" s="30" t="s">
        <v>84</v>
      </c>
      <c r="C73" s="52"/>
      <c r="D73" s="53"/>
      <c r="E73" s="53"/>
      <c r="F73" s="53"/>
      <c r="G73" s="53"/>
      <c r="H73" s="53"/>
      <c r="I73" s="35"/>
    </row>
    <row r="74" spans="1:41" s="15" customFormat="1" x14ac:dyDescent="0.25">
      <c r="A74" s="21" t="s">
        <v>28</v>
      </c>
      <c r="B74" s="3" t="s">
        <v>93</v>
      </c>
      <c r="C74" s="52"/>
      <c r="D74" s="53"/>
      <c r="E74" s="53"/>
      <c r="F74" s="53"/>
      <c r="G74" s="53"/>
      <c r="H74" s="53"/>
      <c r="I74" s="35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25">
      <c r="A75" s="20" t="s">
        <v>29</v>
      </c>
      <c r="B75" s="10" t="s">
        <v>79</v>
      </c>
      <c r="C75" s="28" t="s">
        <v>8</v>
      </c>
      <c r="D75" s="6">
        <f t="shared" ref="D75:D83" si="14">E75+F75+G75+H75</f>
        <v>16</v>
      </c>
      <c r="E75" s="29">
        <v>3.5</v>
      </c>
      <c r="F75" s="29">
        <v>4</v>
      </c>
      <c r="G75" s="29">
        <v>5</v>
      </c>
      <c r="H75" s="29">
        <v>3.5</v>
      </c>
      <c r="I75" s="35"/>
    </row>
    <row r="76" spans="1:41" x14ac:dyDescent="0.25">
      <c r="A76" s="20" t="s">
        <v>30</v>
      </c>
      <c r="B76" s="10" t="s">
        <v>79</v>
      </c>
      <c r="C76" s="28" t="s">
        <v>8</v>
      </c>
      <c r="D76" s="6">
        <f t="shared" si="14"/>
        <v>6.5</v>
      </c>
      <c r="E76" s="29">
        <v>0</v>
      </c>
      <c r="F76" s="29">
        <v>1.5</v>
      </c>
      <c r="G76" s="29">
        <v>2.5</v>
      </c>
      <c r="H76" s="29">
        <v>2.5</v>
      </c>
      <c r="I76" s="35"/>
    </row>
    <row r="77" spans="1:41" ht="15.75" customHeight="1" x14ac:dyDescent="0.25">
      <c r="A77" s="20" t="s">
        <v>31</v>
      </c>
      <c r="B77" s="10" t="s">
        <v>81</v>
      </c>
      <c r="C77" s="28" t="s">
        <v>101</v>
      </c>
      <c r="D77" s="6">
        <f t="shared" si="14"/>
        <v>16</v>
      </c>
      <c r="E77" s="29">
        <v>4</v>
      </c>
      <c r="F77" s="29">
        <v>4</v>
      </c>
      <c r="G77" s="29">
        <v>4</v>
      </c>
      <c r="H77" s="29">
        <v>4</v>
      </c>
      <c r="I77" s="35"/>
    </row>
    <row r="78" spans="1:41" x14ac:dyDescent="0.25">
      <c r="A78" s="20" t="s">
        <v>32</v>
      </c>
      <c r="B78" s="10" t="s">
        <v>89</v>
      </c>
      <c r="C78" s="28" t="s">
        <v>101</v>
      </c>
      <c r="D78" s="6">
        <f t="shared" si="14"/>
        <v>9</v>
      </c>
      <c r="E78" s="29">
        <v>2</v>
      </c>
      <c r="F78" s="29">
        <v>3</v>
      </c>
      <c r="G78" s="29">
        <v>2</v>
      </c>
      <c r="H78" s="29">
        <v>2</v>
      </c>
      <c r="I78" s="35"/>
    </row>
    <row r="79" spans="1:41" x14ac:dyDescent="0.25">
      <c r="A79" s="20" t="s">
        <v>33</v>
      </c>
      <c r="B79" s="31" t="s">
        <v>82</v>
      </c>
      <c r="C79" s="28" t="s">
        <v>101</v>
      </c>
      <c r="D79" s="6">
        <f t="shared" si="14"/>
        <v>3540</v>
      </c>
      <c r="E79" s="29">
        <v>690</v>
      </c>
      <c r="F79" s="29">
        <v>1020</v>
      </c>
      <c r="G79" s="29">
        <v>1050</v>
      </c>
      <c r="H79" s="29">
        <v>780</v>
      </c>
      <c r="I79" s="35"/>
    </row>
    <row r="80" spans="1:41" ht="31.5" x14ac:dyDescent="0.25">
      <c r="A80" s="20" t="s">
        <v>54</v>
      </c>
      <c r="B80" s="10" t="s">
        <v>114</v>
      </c>
      <c r="C80" s="28" t="s">
        <v>101</v>
      </c>
      <c r="D80" s="6">
        <f t="shared" si="14"/>
        <v>8483</v>
      </c>
      <c r="E80" s="29">
        <v>1356</v>
      </c>
      <c r="F80" s="29">
        <v>1994</v>
      </c>
      <c r="G80" s="29">
        <v>2921</v>
      </c>
      <c r="H80" s="29">
        <v>2212</v>
      </c>
      <c r="I80" s="35"/>
    </row>
    <row r="81" spans="1:41" x14ac:dyDescent="0.25">
      <c r="A81" s="20" t="s">
        <v>55</v>
      </c>
      <c r="B81" s="31" t="s">
        <v>94</v>
      </c>
      <c r="C81" s="28" t="s">
        <v>101</v>
      </c>
      <c r="D81" s="6">
        <f t="shared" si="14"/>
        <v>1</v>
      </c>
      <c r="E81" s="29">
        <v>0</v>
      </c>
      <c r="F81" s="29">
        <v>0</v>
      </c>
      <c r="G81" s="29">
        <v>1</v>
      </c>
      <c r="H81" s="29">
        <v>0</v>
      </c>
      <c r="I81" s="35"/>
    </row>
    <row r="82" spans="1:41" ht="30.6" customHeight="1" x14ac:dyDescent="0.25">
      <c r="A82" s="20" t="s">
        <v>75</v>
      </c>
      <c r="B82" s="10" t="s">
        <v>91</v>
      </c>
      <c r="C82" s="28" t="s">
        <v>101</v>
      </c>
      <c r="D82" s="6">
        <f t="shared" si="14"/>
        <v>20</v>
      </c>
      <c r="E82" s="29">
        <v>0</v>
      </c>
      <c r="F82" s="29">
        <v>0</v>
      </c>
      <c r="G82" s="29">
        <v>10</v>
      </c>
      <c r="H82" s="29">
        <v>10</v>
      </c>
      <c r="I82" s="35"/>
    </row>
    <row r="83" spans="1:41" x14ac:dyDescent="0.25">
      <c r="A83" s="20" t="s">
        <v>76</v>
      </c>
      <c r="B83" s="31" t="s">
        <v>83</v>
      </c>
      <c r="C83" s="28" t="s">
        <v>107</v>
      </c>
      <c r="D83" s="5">
        <f t="shared" si="14"/>
        <v>175.5</v>
      </c>
      <c r="E83" s="17">
        <v>21.1</v>
      </c>
      <c r="F83" s="17">
        <v>36.200000000000003</v>
      </c>
      <c r="G83" s="17">
        <v>67.5</v>
      </c>
      <c r="H83" s="17">
        <v>50.7</v>
      </c>
      <c r="I83" s="35"/>
    </row>
    <row r="84" spans="1:41" s="15" customFormat="1" x14ac:dyDescent="0.25">
      <c r="A84" s="21" t="s">
        <v>34</v>
      </c>
      <c r="B84" s="3" t="s">
        <v>95</v>
      </c>
      <c r="C84" s="40"/>
      <c r="D84" s="45"/>
      <c r="E84" s="45"/>
      <c r="F84" s="45"/>
      <c r="G84" s="45"/>
      <c r="H84" s="45"/>
      <c r="I84" s="35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25">
      <c r="A85" s="20" t="s">
        <v>35</v>
      </c>
      <c r="B85" s="10" t="s">
        <v>79</v>
      </c>
      <c r="C85" s="28" t="s">
        <v>8</v>
      </c>
      <c r="D85" s="6">
        <f t="shared" ref="D85:D91" si="15">E85+F85+G85+H85</f>
        <v>17</v>
      </c>
      <c r="E85" s="29">
        <v>2.7</v>
      </c>
      <c r="F85" s="29">
        <v>3.2</v>
      </c>
      <c r="G85" s="29">
        <v>4.5</v>
      </c>
      <c r="H85" s="29">
        <v>6.6</v>
      </c>
      <c r="I85" s="35"/>
    </row>
    <row r="86" spans="1:41" ht="15.75" customHeight="1" x14ac:dyDescent="0.25">
      <c r="A86" s="20" t="s">
        <v>36</v>
      </c>
      <c r="B86" s="10" t="s">
        <v>81</v>
      </c>
      <c r="C86" s="28" t="s">
        <v>101</v>
      </c>
      <c r="D86" s="6">
        <f t="shared" si="15"/>
        <v>20</v>
      </c>
      <c r="E86" s="29">
        <v>4</v>
      </c>
      <c r="F86" s="29">
        <v>4</v>
      </c>
      <c r="G86" s="29">
        <v>4</v>
      </c>
      <c r="H86" s="29">
        <v>8</v>
      </c>
      <c r="I86" s="35"/>
    </row>
    <row r="87" spans="1:41" x14ac:dyDescent="0.25">
      <c r="A87" s="20" t="s">
        <v>56</v>
      </c>
      <c r="B87" s="10" t="s">
        <v>89</v>
      </c>
      <c r="C87" s="28" t="s">
        <v>101</v>
      </c>
      <c r="D87" s="6">
        <f t="shared" si="15"/>
        <v>10</v>
      </c>
      <c r="E87" s="29">
        <v>2</v>
      </c>
      <c r="F87" s="29">
        <v>2</v>
      </c>
      <c r="G87" s="29">
        <v>3</v>
      </c>
      <c r="H87" s="29">
        <v>3</v>
      </c>
      <c r="I87" s="35"/>
    </row>
    <row r="88" spans="1:41" x14ac:dyDescent="0.25">
      <c r="A88" s="20" t="s">
        <v>57</v>
      </c>
      <c r="B88" s="30" t="s">
        <v>82</v>
      </c>
      <c r="C88" s="28" t="s">
        <v>101</v>
      </c>
      <c r="D88" s="6">
        <f t="shared" si="15"/>
        <v>6250</v>
      </c>
      <c r="E88" s="29">
        <v>1190</v>
      </c>
      <c r="F88" s="29">
        <v>1780</v>
      </c>
      <c r="G88" s="29">
        <v>1890</v>
      </c>
      <c r="H88" s="29">
        <v>1390</v>
      </c>
      <c r="I88" s="35"/>
    </row>
    <row r="89" spans="1:41" ht="30.6" customHeight="1" x14ac:dyDescent="0.25">
      <c r="A89" s="20" t="s">
        <v>58</v>
      </c>
      <c r="B89" s="10" t="s">
        <v>94</v>
      </c>
      <c r="C89" s="28" t="s">
        <v>101</v>
      </c>
      <c r="D89" s="6">
        <f t="shared" si="15"/>
        <v>1</v>
      </c>
      <c r="E89" s="29">
        <v>0</v>
      </c>
      <c r="F89" s="29">
        <v>0</v>
      </c>
      <c r="G89" s="29">
        <v>1</v>
      </c>
      <c r="H89" s="29">
        <v>0</v>
      </c>
      <c r="I89" s="35"/>
    </row>
    <row r="90" spans="1:41" ht="31.15" customHeight="1" x14ac:dyDescent="0.25">
      <c r="A90" s="20" t="s">
        <v>59</v>
      </c>
      <c r="B90" s="10" t="s">
        <v>115</v>
      </c>
      <c r="C90" s="28" t="s">
        <v>101</v>
      </c>
      <c r="D90" s="6">
        <f t="shared" si="15"/>
        <v>1</v>
      </c>
      <c r="E90" s="29">
        <v>0</v>
      </c>
      <c r="F90" s="29">
        <v>0</v>
      </c>
      <c r="G90" s="29">
        <v>0</v>
      </c>
      <c r="H90" s="29">
        <v>1</v>
      </c>
      <c r="I90" s="35"/>
    </row>
    <row r="91" spans="1:41" x14ac:dyDescent="0.25">
      <c r="A91" s="20" t="s">
        <v>60</v>
      </c>
      <c r="B91" s="31" t="s">
        <v>83</v>
      </c>
      <c r="C91" s="28" t="s">
        <v>107</v>
      </c>
      <c r="D91" s="5">
        <f t="shared" si="15"/>
        <v>62.5</v>
      </c>
      <c r="E91" s="17">
        <v>16.5</v>
      </c>
      <c r="F91" s="17">
        <v>10.9</v>
      </c>
      <c r="G91" s="17">
        <v>17.600000000000001</v>
      </c>
      <c r="H91" s="17">
        <v>17.5</v>
      </c>
      <c r="I91" s="35"/>
    </row>
    <row r="92" spans="1:41" s="15" customFormat="1" x14ac:dyDescent="0.25">
      <c r="A92" s="21" t="s">
        <v>52</v>
      </c>
      <c r="B92" s="3" t="s">
        <v>103</v>
      </c>
      <c r="C92" s="40"/>
      <c r="D92" s="45"/>
      <c r="E92" s="45"/>
      <c r="F92" s="45"/>
      <c r="G92" s="45"/>
      <c r="H92" s="45"/>
      <c r="I92" s="35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25">
      <c r="A93" s="20" t="s">
        <v>61</v>
      </c>
      <c r="B93" s="10" t="s">
        <v>79</v>
      </c>
      <c r="C93" s="28" t="s">
        <v>8</v>
      </c>
      <c r="D93" s="6">
        <f t="shared" ref="D93:D98" si="16">E93+F93+G93+H93</f>
        <v>12</v>
      </c>
      <c r="E93" s="29">
        <v>2.4</v>
      </c>
      <c r="F93" s="29">
        <v>3.2</v>
      </c>
      <c r="G93" s="29">
        <v>3.2</v>
      </c>
      <c r="H93" s="29">
        <v>3.2</v>
      </c>
      <c r="I93" s="35"/>
    </row>
    <row r="94" spans="1:41" ht="15.75" customHeight="1" x14ac:dyDescent="0.25">
      <c r="A94" s="20" t="s">
        <v>62</v>
      </c>
      <c r="B94" s="10" t="s">
        <v>81</v>
      </c>
      <c r="C94" s="28" t="s">
        <v>101</v>
      </c>
      <c r="D94" s="6">
        <f t="shared" si="16"/>
        <v>14</v>
      </c>
      <c r="E94" s="29">
        <v>4</v>
      </c>
      <c r="F94" s="29">
        <v>4</v>
      </c>
      <c r="G94" s="29">
        <v>4</v>
      </c>
      <c r="H94" s="29">
        <v>2</v>
      </c>
      <c r="I94" s="35"/>
    </row>
    <row r="95" spans="1:41" ht="15.75" customHeight="1" x14ac:dyDescent="0.25">
      <c r="A95" s="20" t="s">
        <v>63</v>
      </c>
      <c r="B95" s="10" t="s">
        <v>89</v>
      </c>
      <c r="C95" s="28" t="s">
        <v>101</v>
      </c>
      <c r="D95" s="6">
        <f t="shared" si="16"/>
        <v>6</v>
      </c>
      <c r="E95" s="29">
        <v>1</v>
      </c>
      <c r="F95" s="29">
        <v>2</v>
      </c>
      <c r="G95" s="29">
        <v>2</v>
      </c>
      <c r="H95" s="29">
        <v>1</v>
      </c>
      <c r="I95" s="35"/>
    </row>
    <row r="96" spans="1:41" x14ac:dyDescent="0.25">
      <c r="A96" s="20" t="s">
        <v>64</v>
      </c>
      <c r="B96" s="30" t="s">
        <v>82</v>
      </c>
      <c r="C96" s="28" t="s">
        <v>101</v>
      </c>
      <c r="D96" s="6">
        <f t="shared" si="16"/>
        <v>4210</v>
      </c>
      <c r="E96" s="29">
        <v>770</v>
      </c>
      <c r="F96" s="29">
        <v>1200</v>
      </c>
      <c r="G96" s="29">
        <v>1300</v>
      </c>
      <c r="H96" s="29">
        <v>940</v>
      </c>
      <c r="I96" s="35"/>
    </row>
    <row r="97" spans="1:41" ht="31.15" customHeight="1" x14ac:dyDescent="0.25">
      <c r="A97" s="20" t="s">
        <v>65</v>
      </c>
      <c r="B97" s="10" t="s">
        <v>94</v>
      </c>
      <c r="C97" s="28" t="s">
        <v>101</v>
      </c>
      <c r="D97" s="6">
        <f t="shared" si="16"/>
        <v>3</v>
      </c>
      <c r="E97" s="29">
        <v>0</v>
      </c>
      <c r="F97" s="29">
        <v>3</v>
      </c>
      <c r="G97" s="29">
        <v>0</v>
      </c>
      <c r="H97" s="29">
        <v>0</v>
      </c>
      <c r="I97" s="35"/>
    </row>
    <row r="98" spans="1:41" x14ac:dyDescent="0.25">
      <c r="A98" s="20" t="s">
        <v>66</v>
      </c>
      <c r="B98" s="31" t="s">
        <v>83</v>
      </c>
      <c r="C98" s="28" t="s">
        <v>107</v>
      </c>
      <c r="D98" s="5">
        <f t="shared" si="16"/>
        <v>30.5</v>
      </c>
      <c r="E98" s="17">
        <v>5.9</v>
      </c>
      <c r="F98" s="17">
        <v>9.3000000000000007</v>
      </c>
      <c r="G98" s="17">
        <v>8.9</v>
      </c>
      <c r="H98" s="17">
        <v>6.4</v>
      </c>
      <c r="I98" s="36"/>
    </row>
    <row r="99" spans="1:41" s="15" customFormat="1" ht="15.75" customHeight="1" x14ac:dyDescent="0.25">
      <c r="A99" s="18"/>
      <c r="B99" s="3" t="s">
        <v>127</v>
      </c>
      <c r="C99" s="40"/>
      <c r="D99" s="45"/>
      <c r="E99" s="45"/>
      <c r="F99" s="45"/>
      <c r="G99" s="45"/>
      <c r="H99" s="45"/>
      <c r="I99" s="34" t="s">
        <v>128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s="15" customFormat="1" x14ac:dyDescent="0.25">
      <c r="A100" s="21" t="s">
        <v>53</v>
      </c>
      <c r="B100" s="3" t="s">
        <v>116</v>
      </c>
      <c r="C100" s="40"/>
      <c r="D100" s="45"/>
      <c r="E100" s="45"/>
      <c r="F100" s="45"/>
      <c r="G100" s="45"/>
      <c r="H100" s="45"/>
      <c r="I100" s="35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25">
      <c r="A101" s="20" t="s">
        <v>67</v>
      </c>
      <c r="B101" s="10" t="s">
        <v>96</v>
      </c>
      <c r="C101" s="28" t="s">
        <v>8</v>
      </c>
      <c r="D101" s="6">
        <f t="shared" ref="D101:D108" si="17">E101+F101+G101+H101</f>
        <v>24</v>
      </c>
      <c r="E101" s="29">
        <v>0</v>
      </c>
      <c r="F101" s="29">
        <f>3+3</f>
        <v>6</v>
      </c>
      <c r="G101" s="29">
        <f>5+5</f>
        <v>10</v>
      </c>
      <c r="H101" s="29">
        <f>4+4</f>
        <v>8</v>
      </c>
      <c r="I101" s="35"/>
    </row>
    <row r="102" spans="1:41" x14ac:dyDescent="0.25">
      <c r="A102" s="20" t="s">
        <v>68</v>
      </c>
      <c r="B102" s="10" t="s">
        <v>88</v>
      </c>
      <c r="C102" s="28" t="s">
        <v>8</v>
      </c>
      <c r="D102" s="6">
        <f t="shared" si="17"/>
        <v>45</v>
      </c>
      <c r="E102" s="29">
        <v>0</v>
      </c>
      <c r="F102" s="29">
        <f>4+5</f>
        <v>9</v>
      </c>
      <c r="G102" s="29">
        <f>8+10</f>
        <v>18</v>
      </c>
      <c r="H102" s="29">
        <f>8+10</f>
        <v>18</v>
      </c>
      <c r="I102" s="35"/>
    </row>
    <row r="103" spans="1:41" ht="15.75" customHeight="1" x14ac:dyDescent="0.25">
      <c r="A103" s="20" t="s">
        <v>69</v>
      </c>
      <c r="B103" s="10" t="s">
        <v>81</v>
      </c>
      <c r="C103" s="28" t="s">
        <v>101</v>
      </c>
      <c r="D103" s="6">
        <f t="shared" si="17"/>
        <v>19</v>
      </c>
      <c r="E103" s="29">
        <v>2</v>
      </c>
      <c r="F103" s="29">
        <v>2</v>
      </c>
      <c r="G103" s="29">
        <v>6</v>
      </c>
      <c r="H103" s="29">
        <v>9</v>
      </c>
      <c r="I103" s="35"/>
    </row>
    <row r="104" spans="1:41" x14ac:dyDescent="0.25">
      <c r="A104" s="20" t="s">
        <v>70</v>
      </c>
      <c r="B104" s="31" t="s">
        <v>97</v>
      </c>
      <c r="C104" s="28" t="s">
        <v>101</v>
      </c>
      <c r="D104" s="6">
        <f t="shared" si="17"/>
        <v>34</v>
      </c>
      <c r="E104" s="29">
        <v>4</v>
      </c>
      <c r="F104" s="29">
        <v>8</v>
      </c>
      <c r="G104" s="29">
        <v>10</v>
      </c>
      <c r="H104" s="29">
        <v>12</v>
      </c>
      <c r="I104" s="35"/>
    </row>
    <row r="105" spans="1:41" x14ac:dyDescent="0.25">
      <c r="A105" s="20" t="s">
        <v>71</v>
      </c>
      <c r="B105" s="10" t="s">
        <v>98</v>
      </c>
      <c r="C105" s="28" t="s">
        <v>101</v>
      </c>
      <c r="D105" s="6">
        <f t="shared" si="17"/>
        <v>18000</v>
      </c>
      <c r="E105" s="29">
        <v>2000</v>
      </c>
      <c r="F105" s="29">
        <v>4000</v>
      </c>
      <c r="G105" s="29">
        <v>6000</v>
      </c>
      <c r="H105" s="29">
        <v>6000</v>
      </c>
      <c r="I105" s="35"/>
    </row>
    <row r="106" spans="1:41" x14ac:dyDescent="0.25">
      <c r="A106" s="20" t="s">
        <v>72</v>
      </c>
      <c r="B106" s="10" t="s">
        <v>99</v>
      </c>
      <c r="C106" s="28" t="s">
        <v>8</v>
      </c>
      <c r="D106" s="6">
        <f t="shared" si="17"/>
        <v>5</v>
      </c>
      <c r="E106" s="29">
        <v>0</v>
      </c>
      <c r="F106" s="29">
        <v>0</v>
      </c>
      <c r="G106" s="29">
        <v>2</v>
      </c>
      <c r="H106" s="29">
        <v>3</v>
      </c>
      <c r="I106" s="35"/>
    </row>
    <row r="107" spans="1:41" s="13" customFormat="1" x14ac:dyDescent="0.25">
      <c r="A107" s="4" t="s">
        <v>73</v>
      </c>
      <c r="B107" s="23" t="s">
        <v>100</v>
      </c>
      <c r="C107" s="29" t="s">
        <v>8</v>
      </c>
      <c r="D107" s="6">
        <f t="shared" si="17"/>
        <v>5</v>
      </c>
      <c r="E107" s="29">
        <v>0</v>
      </c>
      <c r="F107" s="29">
        <v>0</v>
      </c>
      <c r="G107" s="29">
        <v>2</v>
      </c>
      <c r="H107" s="29">
        <v>3</v>
      </c>
      <c r="I107" s="35"/>
    </row>
    <row r="108" spans="1:41" s="13" customFormat="1" x14ac:dyDescent="0.25">
      <c r="A108" s="4" t="s">
        <v>74</v>
      </c>
      <c r="B108" s="12" t="s">
        <v>83</v>
      </c>
      <c r="C108" s="29" t="s">
        <v>107</v>
      </c>
      <c r="D108" s="5">
        <f t="shared" si="17"/>
        <v>115.9</v>
      </c>
      <c r="E108" s="17">
        <v>6</v>
      </c>
      <c r="F108" s="17">
        <v>17.5</v>
      </c>
      <c r="G108" s="17">
        <v>38.4</v>
      </c>
      <c r="H108" s="17">
        <v>54</v>
      </c>
      <c r="I108" s="36"/>
    </row>
  </sheetData>
  <mergeCells count="23">
    <mergeCell ref="I62:I98"/>
    <mergeCell ref="I99:I108"/>
    <mergeCell ref="C92:H92"/>
    <mergeCell ref="C99:H99"/>
    <mergeCell ref="C100:H100"/>
    <mergeCell ref="C84:H84"/>
    <mergeCell ref="C73:H74"/>
    <mergeCell ref="A2:I2"/>
    <mergeCell ref="I10:I39"/>
    <mergeCell ref="I40:I61"/>
    <mergeCell ref="B7:B9"/>
    <mergeCell ref="C7:C9"/>
    <mergeCell ref="D7:H8"/>
    <mergeCell ref="A3:I5"/>
    <mergeCell ref="C55:H55"/>
    <mergeCell ref="C47:H48"/>
    <mergeCell ref="C34:H34"/>
    <mergeCell ref="C40:H40"/>
    <mergeCell ref="C10:H10"/>
    <mergeCell ref="C18:H19"/>
    <mergeCell ref="C27:H27"/>
    <mergeCell ref="I7:I9"/>
    <mergeCell ref="A7:A9"/>
  </mergeCells>
  <printOptions horizontalCentered="1" verticalCentered="1"/>
  <pageMargins left="0" right="0" top="0.15748031496062992" bottom="0" header="0" footer="0"/>
  <pageSetup paperSize="9" scale="75" orientation="portrait" verticalDpi="0" r:id="rId1"/>
  <rowBreaks count="1" manualBreakCount="1">
    <brk id="5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17'!OLE_LINK1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meiman</cp:lastModifiedBy>
  <cp:lastPrinted>2017-05-04T04:57:31Z</cp:lastPrinted>
  <dcterms:created xsi:type="dcterms:W3CDTF">2017-01-31T03:26:04Z</dcterms:created>
  <dcterms:modified xsi:type="dcterms:W3CDTF">2017-05-04T04:58:05Z</dcterms:modified>
</cp:coreProperties>
</file>